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42-24 - Eventual Aquisição de Gases Medicinais - SMS\"/>
    </mc:Choice>
  </mc:AlternateContent>
  <xr:revisionPtr revIDLastSave="0" documentId="13_ncr:1_{186415BA-0FB7-447A-A90D-83D8A8B7D9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Preços'!$A$11:$G$20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A17" i="1"/>
  <c r="A18" i="1"/>
  <c r="A19" i="1"/>
  <c r="A20" i="1"/>
  <c r="F16" i="1" l="1"/>
  <c r="E6" i="1"/>
  <c r="A4" i="1"/>
  <c r="A6" i="1"/>
  <c r="A5" i="1"/>
  <c r="A3" i="1"/>
</calcChain>
</file>

<file path=xl/sharedStrings.xml><?xml version="1.0" encoding="utf-8"?>
<sst xmlns="http://schemas.openxmlformats.org/spreadsheetml/2006/main" count="55" uniqueCount="52">
  <si>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</si>
  <si>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</si>
  <si>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</si>
  <si>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</si>
  <si>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</si>
  <si>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</si>
  <si>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</si>
  <si>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</si>
  <si>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</si>
  <si>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</si>
  <si>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</si>
  <si>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</si>
  <si>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</si>
  <si>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</si>
  <si>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</si>
  <si>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</si>
  <si>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</si>
  <si>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</si>
  <si>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</si>
  <si>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</si>
  <si>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</si>
  <si>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</si>
  <si>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</si>
  <si>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</si>
  <si>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</si>
  <si>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</si>
  <si>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</si>
  <si>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</si>
  <si>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</si>
  <si>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</si>
  <si>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</si>
  <si>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</si>
  <si>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</si>
  <si>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</si>
  <si>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</si>
  <si>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</si>
  <si>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ANEXO III - QUADRO DE PROPOSTAS</t>
  </si>
  <si>
    <t>Homologação: __/__/2024</t>
  </si>
  <si>
    <t>Previsão Publicação: __/__/2024</t>
  </si>
  <si>
    <t>O objeto será realizado junto às Secretarias obedecendo ao detalhamento na íntegra do termo de referência.</t>
  </si>
  <si>
    <t>Sec. de Saúde</t>
  </si>
  <si>
    <t>PREGÃO ELETRÔNICO Nº 042/2024</t>
  </si>
  <si>
    <t>PROCESSO ADMINISTRATIVO N° 4157/2023 de 28/11/2023</t>
  </si>
  <si>
    <t>O pagamento do objeto de que trata o PREGÃO ELETRÔNICO Nº 042/2024, e consequente contrato serão efetuados pelo FUNDO MUNICIPAL DE SAÚDE nos termos do art. 7 da Instrução Normativa SEGES/ME nº 77, de 2022;</t>
  </si>
  <si>
    <t>EVENTUAL AQUISIÇÃO DE OXIGÊNIO MEDICINAL EM CILINDRO E ÓXIDO NITROSO EM CILINDRO</t>
  </si>
  <si>
    <t xml:space="preserve">OXIGÊNIO GASOSO MEDICINAL - CILINDRO DE 10 M3 - COM COMODATO DE 30 A 50 CILINDROS. OS CILINDROS SERÃO UTILIZADOS NA BATERIA DE OXIGÊNIO HOSPITALAR E EM CASOS EMERGENCIAIS, FAZ-SE NECESSÁRIO QUE OS CILINDROS SEJAM DE 10M3, POIS SERÃO UTILIZADOS EM CENTRAIS QUE FORAM PLANEJADAS PARA TAIS DIMENSÕES, PODENDO ESTES CILINDROS SEREM DE FERRO, AÇO OU ALUMÍNIO. 426459400 M3 200500300400
</t>
  </si>
  <si>
    <t>M3</t>
  </si>
  <si>
    <t>ÓXIDO NITROSO CILINDRO COM 28 QUILOS COM COMODATO DE 05 A 15 CILINDROS</t>
  </si>
  <si>
    <t>KG</t>
  </si>
  <si>
    <r>
      <t xml:space="preserve">A entrega dos produtos se dará conforme solicitação do HMDJPM, devendo ser entregue em até 05 (cinco) dias corridos no Hospital, localizado à </t>
    </r>
    <r>
      <rPr>
        <sz val="10"/>
        <color rgb="FF000000"/>
        <rFont val="Arial"/>
        <family val="2"/>
      </rPr>
      <t>Rua Carlos Alberto de Moura Júnior</t>
    </r>
    <r>
      <rPr>
        <sz val="10"/>
        <rFont val="Arial"/>
        <family val="2"/>
      </rPr>
      <t>, n. 02, Centro, Sumidouro-RJ, CEP: 28.637-000</t>
    </r>
  </si>
  <si>
    <t>Abertura das Propostas: 19/08/2024, às 10:00hs</t>
  </si>
  <si>
    <t>1801.1030200562.236.3390.30.00.150000
1801.1030200562.236.3390.30.00.160000
1801.1030200562.236.3390.30.00.163500
1801.1030200562.236.3390.30.00.170400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</si>
</sst>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justify" vertical="center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267560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4997726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4157/23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0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58" t="s">
        <v>36</v>
      </c>
      <c r="B2" s="58"/>
      <c r="C2" s="58"/>
      <c r="D2" s="58"/>
      <c r="E2" s="58"/>
      <c r="F2" s="58"/>
      <c r="G2" s="58"/>
    </row>
    <row r="3" spans="1:11" x14ac:dyDescent="0.2">
      <c r="A3" s="58" t="str">
        <f>UPPER(Dados!B1&amp;"  -  "&amp;Dados!B4)</f>
        <v>PREGÃO ELETRÔNICO Nº 042/2024  -  ABERTURA DAS PROPOSTAS: 19/08/2024, ÀS 10:00HS</v>
      </c>
      <c r="B3" s="58"/>
      <c r="C3" s="58"/>
      <c r="D3" s="58"/>
      <c r="E3" s="58"/>
      <c r="F3" s="58"/>
      <c r="G3" s="58"/>
    </row>
    <row r="4" spans="1:11" x14ac:dyDescent="0.2">
      <c r="A4" s="59" t="str">
        <f>Dados!B3</f>
        <v>EVENTUAL AQUISIÇÃO DE OXIGÊNIO MEDICINAL EM CILINDRO E ÓXIDO NITROSO EM CILINDRO</v>
      </c>
      <c r="B4" s="59"/>
      <c r="C4" s="59"/>
      <c r="D4" s="59"/>
      <c r="E4" s="59"/>
      <c r="F4" s="59"/>
      <c r="G4" s="59"/>
    </row>
    <row r="5" spans="1:11" x14ac:dyDescent="0.2">
      <c r="A5" s="58" t="str">
        <f>Dados!B2</f>
        <v>PROCESSO ADMINISTRATIVO N° 4157/2023 de 28/11/2023</v>
      </c>
      <c r="B5" s="58"/>
      <c r="C5" s="58"/>
      <c r="D5" s="58"/>
      <c r="E5" s="58"/>
      <c r="F5" s="58"/>
      <c r="G5" s="58"/>
    </row>
    <row r="6" spans="1:11" x14ac:dyDescent="0.2">
      <c r="A6" s="46" t="str">
        <f>Dados!B7</f>
        <v>MENOR PREÇO POR ITEM</v>
      </c>
      <c r="B6" s="46"/>
      <c r="C6" s="56" t="s">
        <v>28</v>
      </c>
      <c r="D6" s="56"/>
      <c r="E6" s="57">
        <f>Dados!B8</f>
        <v>405514.16</v>
      </c>
      <c r="F6" s="57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1"/>
      <c r="C8" s="61"/>
      <c r="D8" s="61"/>
      <c r="E8" s="61"/>
      <c r="F8" s="61"/>
      <c r="G8" s="61"/>
      <c r="H8" s="39"/>
    </row>
    <row r="9" spans="1:11" s="8" customFormat="1" ht="12" customHeight="1" x14ac:dyDescent="0.2">
      <c r="A9" s="15" t="s">
        <v>1</v>
      </c>
      <c r="B9" s="62"/>
      <c r="C9" s="62"/>
      <c r="D9" s="62"/>
      <c r="E9" s="62"/>
      <c r="F9" s="62"/>
      <c r="G9" s="62"/>
      <c r="H9" s="39"/>
    </row>
    <row r="10" spans="1:11" s="8" customFormat="1" ht="12" customHeight="1" x14ac:dyDescent="0.2">
      <c r="A10" s="15" t="s">
        <v>2</v>
      </c>
      <c r="B10" s="54"/>
      <c r="C10" s="26" t="s">
        <v>8</v>
      </c>
      <c r="D10" s="67"/>
      <c r="E10" s="67"/>
      <c r="F10" s="67"/>
      <c r="G10" s="67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24</v>
      </c>
      <c r="F12" s="40" t="s">
        <v>25</v>
      </c>
      <c r="G12" s="32" t="s">
        <v>7</v>
      </c>
      <c r="H12" s="39"/>
    </row>
    <row r="13" spans="1:11" s="8" customFormat="1" ht="90" x14ac:dyDescent="0.2">
      <c r="A13" s="33">
        <v>1</v>
      </c>
      <c r="B13" s="31" t="s">
        <v>45</v>
      </c>
      <c r="C13" s="34" t="s">
        <v>46</v>
      </c>
      <c r="D13" s="43">
        <v>15000</v>
      </c>
      <c r="E13" s="45">
        <v>26.57</v>
      </c>
      <c r="F13" s="53"/>
      <c r="G13" s="35" t="str">
        <f>IF(F13="","",IF(ISTEXT(F13),"NC",F13*D13))</f>
        <v/>
      </c>
      <c r="H13" s="39"/>
      <c r="K13" s="7"/>
    </row>
    <row r="14" spans="1:11" s="8" customFormat="1" ht="22.5" x14ac:dyDescent="0.2">
      <c r="A14" s="33">
        <v>2</v>
      </c>
      <c r="B14" s="31" t="s">
        <v>47</v>
      </c>
      <c r="C14" s="34" t="s">
        <v>48</v>
      </c>
      <c r="D14" s="43">
        <v>112</v>
      </c>
      <c r="E14" s="45">
        <v>62.18</v>
      </c>
      <c r="F14" s="53"/>
      <c r="G14" s="35" t="str">
        <f t="shared" ref="G14" si="0">IF(F14="","",IF(ISTEXT(F14),"NC",F14*D14))</f>
        <v/>
      </c>
      <c r="H14" s="39"/>
      <c r="K14" s="7"/>
    </row>
    <row r="15" spans="1:11" x14ac:dyDescent="0.2">
      <c r="A15" s="36"/>
      <c r="B15" s="27"/>
      <c r="C15" s="27"/>
      <c r="D15" s="27"/>
      <c r="E15" s="41"/>
      <c r="F15" s="63" t="s">
        <v>26</v>
      </c>
      <c r="G15" s="64"/>
    </row>
    <row r="16" spans="1:11" x14ac:dyDescent="0.2">
      <c r="F16" s="65" t="str">
        <f>IF(SUM(G13:G14)=0,"",SUM(G13:G14))</f>
        <v/>
      </c>
      <c r="G16" s="66"/>
    </row>
    <row r="17" spans="1:7" x14ac:dyDescent="0.2">
      <c r="A17" s="60" t="str">
        <f>" - "&amp;Dados!B23</f>
        <v xml:space="preserve"> - O objeto será realizado junto às Secretarias obedecendo ao detalhamento na íntegra do termo de referência.</v>
      </c>
      <c r="B17" s="60"/>
      <c r="C17" s="60"/>
      <c r="D17" s="60"/>
      <c r="E17" s="60"/>
      <c r="F17" s="60"/>
      <c r="G17" s="60"/>
    </row>
    <row r="18" spans="1:7" ht="23.45" customHeight="1" x14ac:dyDescent="0.2">
      <c r="A18" s="60" t="str">
        <f>" - "&amp;Dados!B24</f>
        <v xml:space="preserve"> - A entrega dos produtos se dará conforme solicitação do HMDJPM, devendo ser entregue em até 05 (cinco) dias corridos no Hospital, localizado à Rua Carlos Alberto de Moura Júnior, n. 02, Centro, Sumidouro-RJ, CEP: 28.637-000</v>
      </c>
      <c r="B18" s="60"/>
      <c r="C18" s="60"/>
      <c r="D18" s="60"/>
      <c r="E18" s="60"/>
      <c r="F18" s="60"/>
      <c r="G18" s="60"/>
    </row>
    <row r="19" spans="1:7" ht="22.15" customHeight="1" x14ac:dyDescent="0.2">
      <c r="A19" s="60" t="str">
        <f>" - "&amp;Dados!B25</f>
        <v xml:space="preserve"> - O pagamento do objeto de que trata o PREGÃO ELETRÔNICO Nº 042/2024, e consequente contrato serão efetuados pelo FUNDO MUNICIPAL DE SAÚDE nos termos do art. 7 da Instrução Normativa SEGES/ME nº 77, de 2022;</v>
      </c>
      <c r="B19" s="60"/>
      <c r="C19" s="60"/>
      <c r="D19" s="60"/>
      <c r="E19" s="60"/>
      <c r="F19" s="60"/>
      <c r="G19" s="60"/>
    </row>
    <row r="20" spans="1:7" x14ac:dyDescent="0.2">
      <c r="A20" s="60" t="str">
        <f>" - "&amp;Dados!B26</f>
        <v xml:space="preserve"> - Proposta válida por 60 (sessenta) dias</v>
      </c>
      <c r="B20" s="60"/>
      <c r="C20" s="60"/>
      <c r="D20" s="60"/>
      <c r="E20" s="60"/>
      <c r="F20" s="60"/>
      <c r="G20" s="60"/>
    </row>
  </sheetData>
  <sheetProtection algorithmName="SHA-512" hashValue="HCnqH17mM95EbIC8ZqOLJWNst4UB3JJAhP6domAZQ6Q3F7Yj+TMON50/+bUBwyxRBGFySx80zvsQCQpboDMkdw==" saltValue="c8FlXkEj5+pRTuQnJ7z7uQ==" spinCount="100000" sheet="1" objects="1" scenarios="1"/>
  <autoFilter ref="A11:G20" xr:uid="{00000000-0009-0000-0000-000000000000}"/>
  <mergeCells count="15">
    <mergeCell ref="A17:G17"/>
    <mergeCell ref="A18:G18"/>
    <mergeCell ref="A19:G19"/>
    <mergeCell ref="B8:G8"/>
    <mergeCell ref="A20:G20"/>
    <mergeCell ref="B9:G9"/>
    <mergeCell ref="F15:G15"/>
    <mergeCell ref="F16:G16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12" stopIfTrue="1" operator="equal">
      <formula>$G$1</formula>
    </cfRule>
  </conditionalFormatting>
  <conditionalFormatting sqref="B13:B14">
    <cfRule type="expression" dxfId="10" priority="14" stopIfTrue="1">
      <formula>IF(#REF!=1,IF(#REF!=0,1,0),0)</formula>
    </cfRule>
  </conditionalFormatting>
  <conditionalFormatting sqref="B8:G9">
    <cfRule type="cellIs" dxfId="9" priority="13" stopIfTrue="1" operator="equal">
      <formula>$J$1</formula>
    </cfRule>
  </conditionalFormatting>
  <conditionalFormatting sqref="D13:D14">
    <cfRule type="expression" priority="16" stopIfTrue="1">
      <formula>$A13</formula>
    </cfRule>
  </conditionalFormatting>
  <conditionalFormatting sqref="D10:G10">
    <cfRule type="cellIs" dxfId="8" priority="28" stopIfTrue="1" operator="equal">
      <formula>$E$1</formula>
    </cfRule>
  </conditionalFormatting>
  <conditionalFormatting sqref="F13:F14">
    <cfRule type="cellIs" dxfId="7" priority="15" stopIfTrue="1" operator="equal">
      <formula>""</formula>
    </cfRule>
  </conditionalFormatting>
  <conditionalFormatting sqref="F15">
    <cfRule type="expression" dxfId="6" priority="5" stopIfTrue="1">
      <formula>IF(#REF!="Empate",IF(#REF!=1,TRUE(),FALSE()),FALSE())</formula>
    </cfRule>
    <cfRule type="expression" dxfId="5" priority="6" stopIfTrue="1">
      <formula>IF(#REF!="&gt;",FALSE(),IF(#REF!&gt;0,TRUE(),FALSE()))</formula>
    </cfRule>
    <cfRule type="expression" dxfId="4" priority="7" stopIfTrue="1">
      <formula>IF(#REF!="&gt;",TRUE(),FALSE())</formula>
    </cfRule>
  </conditionalFormatting>
  <conditionalFormatting sqref="F16">
    <cfRule type="expression" dxfId="3" priority="8" stopIfTrue="1">
      <formula>IF(#REF!="OK",IF(#REF!=1,TRUE(),FALSE()),FALSE())</formula>
    </cfRule>
    <cfRule type="expression" dxfId="2" priority="9" stopIfTrue="1">
      <formula>IF(#REF!="Empate",IF(#REF!=1,TRUE(),FALSE()),FALSE())</formula>
    </cfRule>
    <cfRule type="expression" dxfId="1" priority="10" stopIfTrue="1">
      <formula>IF(#REF!="Empate",IF(#REF!=2,TRUE(),FALSE()),FALSE())</formula>
    </cfRule>
  </conditionalFormatting>
  <conditionalFormatting sqref="G13:G14">
    <cfRule type="expression" dxfId="0" priority="29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1" sqref="B1:B27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1" t="s">
        <v>41</v>
      </c>
      <c r="E1" s="4"/>
      <c r="F1" s="4"/>
      <c r="G1" s="4"/>
    </row>
    <row r="2" spans="1:7" x14ac:dyDescent="0.2">
      <c r="A2" s="16" t="s">
        <v>10</v>
      </c>
      <c r="B2" s="51" t="s">
        <v>42</v>
      </c>
      <c r="E2" s="4"/>
      <c r="F2" s="4"/>
      <c r="G2" s="4"/>
    </row>
    <row r="3" spans="1:7" x14ac:dyDescent="0.2">
      <c r="A3" s="16" t="s">
        <v>11</v>
      </c>
      <c r="B3" s="51" t="s">
        <v>44</v>
      </c>
      <c r="C3" s="5"/>
      <c r="E3" s="48"/>
      <c r="F3" s="4"/>
      <c r="G3" s="4"/>
    </row>
    <row r="4" spans="1:7" x14ac:dyDescent="0.2">
      <c r="A4" s="16" t="s">
        <v>12</v>
      </c>
      <c r="B4" s="51" t="s">
        <v>50</v>
      </c>
      <c r="C4" s="5"/>
      <c r="E4" s="48"/>
      <c r="F4" s="4"/>
      <c r="G4" s="4"/>
    </row>
    <row r="5" spans="1:7" x14ac:dyDescent="0.2">
      <c r="A5" s="16" t="s">
        <v>13</v>
      </c>
      <c r="B5" s="51" t="s">
        <v>37</v>
      </c>
      <c r="C5" s="5"/>
      <c r="E5" s="48"/>
      <c r="F5" s="4"/>
      <c r="G5" s="4"/>
    </row>
    <row r="6" spans="1:7" x14ac:dyDescent="0.2">
      <c r="A6" s="16" t="s">
        <v>30</v>
      </c>
      <c r="B6" s="52" t="s">
        <v>38</v>
      </c>
      <c r="C6" s="5"/>
      <c r="E6" s="48"/>
      <c r="F6" s="4"/>
      <c r="G6" s="4"/>
    </row>
    <row r="7" spans="1:7" x14ac:dyDescent="0.2">
      <c r="A7" s="16" t="s">
        <v>14</v>
      </c>
      <c r="B7" s="5" t="s">
        <v>29</v>
      </c>
      <c r="C7" s="5"/>
      <c r="E7" s="48"/>
      <c r="F7" s="4"/>
      <c r="G7" s="4"/>
    </row>
    <row r="8" spans="1:7" x14ac:dyDescent="0.2">
      <c r="A8" s="25" t="s">
        <v>22</v>
      </c>
      <c r="B8" s="42">
        <v>405514.16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32</v>
      </c>
      <c r="E14" s="4"/>
      <c r="F14" s="4"/>
      <c r="G14" s="4"/>
    </row>
    <row r="15" spans="1:7" x14ac:dyDescent="0.2">
      <c r="A15" s="49" t="s">
        <v>33</v>
      </c>
      <c r="E15" s="4"/>
      <c r="F15" s="4"/>
      <c r="G15" s="4"/>
    </row>
    <row r="16" spans="1:7" x14ac:dyDescent="0.2">
      <c r="A16" s="49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40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ht="51" x14ac:dyDescent="0.2">
      <c r="A18" s="22" t="s">
        <v>21</v>
      </c>
      <c r="B18" s="52" t="s">
        <v>51</v>
      </c>
      <c r="C18" s="12"/>
      <c r="D18" s="12"/>
      <c r="E18" s="12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51"/>
      <c r="E19" s="4"/>
      <c r="F19" s="24"/>
      <c r="G19" s="24"/>
    </row>
    <row r="20" spans="1:256" x14ac:dyDescent="0.2">
      <c r="B20" s="51"/>
      <c r="E20" s="47"/>
      <c r="F20" s="24"/>
      <c r="G20" s="24"/>
    </row>
    <row r="21" spans="1:256" x14ac:dyDescent="0.2">
      <c r="B21" s="51"/>
      <c r="E21" s="47"/>
      <c r="F21" s="47"/>
      <c r="G21" s="47"/>
    </row>
    <row r="22" spans="1:256" x14ac:dyDescent="0.2">
      <c r="E22" s="47"/>
      <c r="F22" s="47"/>
      <c r="G22" s="47"/>
    </row>
    <row r="23" spans="1:256" ht="25.5" x14ac:dyDescent="0.2">
      <c r="A23" s="20" t="s">
        <v>15</v>
      </c>
      <c r="B23" s="52" t="s">
        <v>39</v>
      </c>
      <c r="E23" s="4"/>
      <c r="F23" s="4"/>
      <c r="G23" s="47"/>
    </row>
    <row r="24" spans="1:256" ht="63.75" x14ac:dyDescent="0.2">
      <c r="A24" s="20" t="s">
        <v>16</v>
      </c>
      <c r="B24" s="55" t="s">
        <v>49</v>
      </c>
      <c r="E24" s="4"/>
      <c r="F24" s="4"/>
      <c r="G24" s="47"/>
    </row>
    <row r="25" spans="1:256" ht="63.75" x14ac:dyDescent="0.2">
      <c r="A25" s="20" t="s">
        <v>17</v>
      </c>
      <c r="B25" s="52" t="s">
        <v>43</v>
      </c>
      <c r="C25" s="9"/>
      <c r="E25" s="4"/>
      <c r="F25" s="4"/>
      <c r="G25" s="47"/>
    </row>
    <row r="26" spans="1:256" ht="25.5" x14ac:dyDescent="0.2">
      <c r="A26" s="20" t="s">
        <v>18</v>
      </c>
      <c r="B26" s="21" t="s">
        <v>27</v>
      </c>
      <c r="E26" s="4"/>
      <c r="F26" s="4"/>
      <c r="G26" s="47"/>
    </row>
    <row r="27" spans="1:256" x14ac:dyDescent="0.2">
      <c r="A27" s="20" t="s">
        <v>31</v>
      </c>
      <c r="B27" s="50" t="s">
        <v>35</v>
      </c>
      <c r="G27" s="47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2024-08-05T14:44:15Z</cp:lastPrinted>
  <dcterms:created xsi:type="dcterms:W3CDTF">2006-04-18T17:38:46Z</dcterms:created>
  <dcterms:modified xsi:type="dcterms:W3CDTF">2024-08-05T14:45:56Z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